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2023" sheetId="5" r:id="rId1"/>
  </sheets>
  <definedNames>
    <definedName name="_xlnm.Print_Titles" localSheetId="0">'2023'!$6:$10</definedName>
    <definedName name="_xlnm.Print_Area" localSheetId="0">'2023'!$A$1:$H$30</definedName>
  </definedNames>
  <calcPr calcId="145621"/>
</workbook>
</file>

<file path=xl/calcChain.xml><?xml version="1.0" encoding="utf-8"?>
<calcChain xmlns="http://schemas.openxmlformats.org/spreadsheetml/2006/main">
  <c r="B30" i="5" l="1"/>
  <c r="C14" i="5" l="1"/>
  <c r="H13" i="5"/>
  <c r="G13" i="5"/>
  <c r="E13" i="5"/>
  <c r="D13" i="5"/>
  <c r="C13" i="5" l="1"/>
  <c r="C15" i="5"/>
  <c r="C16" i="5"/>
  <c r="C17" i="5"/>
  <c r="C18" i="5"/>
  <c r="C19" i="5"/>
  <c r="C21" i="5"/>
  <c r="C22" i="5"/>
  <c r="C23" i="5"/>
  <c r="C24" i="5"/>
  <c r="C26" i="5"/>
  <c r="C27" i="5"/>
  <c r="C28" i="5"/>
  <c r="C29" i="5"/>
</calcChain>
</file>

<file path=xl/sharedStrings.xml><?xml version="1.0" encoding="utf-8"?>
<sst xmlns="http://schemas.openxmlformats.org/spreadsheetml/2006/main" count="50" uniqueCount="35">
  <si>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</si>
  <si>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</si>
  <si>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</si>
  <si>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</si>
  <si>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</si>
  <si>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</si>
  <si>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</si>
  <si>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ВСЬОГО:</t>
  </si>
  <si>
    <t>Кількість заходів</t>
  </si>
  <si>
    <t>тис.грн</t>
  </si>
  <si>
    <t>обласного бюджету</t>
  </si>
  <si>
    <t xml:space="preserve"> Освіта</t>
  </si>
  <si>
    <t>Підтримка сім'ї, дітей та молоді</t>
  </si>
  <si>
    <t>Охорона здоров'я</t>
  </si>
  <si>
    <t>Фізичне виховання та спорт</t>
  </si>
  <si>
    <t>Захист населення і територій від надзвичайних ситуацій</t>
  </si>
  <si>
    <t>Захист прав дітей - сиріт та дітей, позбавлених батьківського піклування</t>
  </si>
  <si>
    <t>Житлове господарство та комунальна інфраструктура</t>
  </si>
  <si>
    <t>Впровадження заходів територіального планування</t>
  </si>
  <si>
    <t xml:space="preserve"> Охорона навколишнього природного середовища</t>
  </si>
  <si>
    <t>бюджету територіальної громади</t>
  </si>
  <si>
    <t>державного бюджету</t>
  </si>
  <si>
    <t>Захист прав і свобод громадян</t>
  </si>
  <si>
    <t>Сприяння розвитку та підтримка сил оборони, сил безпеки та контролюючих органів України</t>
  </si>
  <si>
    <t>3. Джерела та обсяги фінансування Програми у 2026 році</t>
  </si>
  <si>
    <t>3.1 Фінансове забезпечення
заходів Програми економічного і соціального розвитку на 2026 рік</t>
  </si>
  <si>
    <t xml:space="preserve"> Реалізація інформаційної політики. Розвиток електронного урядування, інформатизації, цифровізації та кіберзахисту</t>
  </si>
  <si>
    <t>Розвиток територіальної громади, сприяння співробітництву та розбудові партнерства</t>
  </si>
  <si>
    <t>Культура та утвердження національної і локальної ідентичності</t>
  </si>
  <si>
    <t>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</si>
  <si>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Зайнятість населення та соціально-трудові відносини</t>
  </si>
  <si>
    <t>Підтримка підприємницького середовища</t>
  </si>
  <si>
    <t>Розвиток споживчого ринку</t>
  </si>
  <si>
    <t>Інвестиційна діяльність, розвиток міжнародного і міжрегіонального співробітництва</t>
  </si>
  <si>
    <t>(конфіденційна інформація)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</si>
</sst>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\-#,##0.0\ "/>
    <numFmt numFmtId="165" formatCode="0.000"/>
    <numFmt numFmtId="166" formatCode="#,##0.000_ ;\-#,##0.000\ "/>
    <numFmt numFmtId="167" formatCode="#,##0.000"/>
    <numFmt numFmtId="168" formatCode="#,##0.000;[Red]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166" fontId="3" fillId="0" borderId="0" xfId="0" applyNumberFormat="1" applyFont="1" applyFill="1"/>
    <xf numFmtId="0" fontId="9" fillId="0" borderId="0" xfId="0" applyFont="1" applyFill="1" applyBorder="1"/>
    <xf numFmtId="164" fontId="9" fillId="0" borderId="0" xfId="0" applyNumberFormat="1" applyFont="1" applyFill="1" applyBorder="1"/>
    <xf numFmtId="165" fontId="3" fillId="0" borderId="0" xfId="0" applyNumberFormat="1" applyFont="1" applyFill="1" applyBorder="1"/>
    <xf numFmtId="0" fontId="5" fillId="0" borderId="2" xfId="0" applyFont="1" applyFill="1" applyBorder="1" applyAlignment="1">
      <alignment horizontal="left" vertical="top" wrapText="1"/>
    </xf>
    <xf numFmtId="165" fontId="10" fillId="0" borderId="2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167" fontId="13" fillId="0" borderId="2" xfId="0" applyNumberFormat="1" applyFont="1" applyFill="1" applyBorder="1" applyAlignment="1">
      <alignment horizontal="center" vertical="top" wrapText="1"/>
    </xf>
    <xf numFmtId="165" fontId="13" fillId="0" borderId="2" xfId="0" applyNumberFormat="1" applyFont="1" applyFill="1" applyBorder="1" applyAlignment="1">
      <alignment horizontal="center" vertical="top" wrapText="1"/>
    </xf>
    <xf numFmtId="165" fontId="13" fillId="0" borderId="4" xfId="0" applyNumberFormat="1" applyFont="1" applyFill="1" applyBorder="1" applyAlignment="1">
      <alignment horizontal="center" vertical="top" wrapText="1"/>
    </xf>
    <xf numFmtId="167" fontId="10" fillId="0" borderId="2" xfId="0" applyNumberFormat="1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center" vertical="top" wrapText="1"/>
    </xf>
    <xf numFmtId="167" fontId="14" fillId="0" borderId="0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68" fontId="10" fillId="0" borderId="2" xfId="0" applyNumberFormat="1" applyFont="1" applyFill="1" applyBorder="1" applyAlignment="1">
      <alignment horizontal="center" vertical="top" wrapText="1"/>
    </xf>
    <xf numFmtId="165" fontId="15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7">
    <cellStyle name="Excel Built-in Normal" xfId="1"/>
    <cellStyle name="Звичайний" xfId="0" builtinId="0"/>
    <cellStyle name="Обычный 2" xfId="2"/>
    <cellStyle name="Обычный 3" xfId="3"/>
    <cellStyle name="Обычный 4" xfId="4"/>
    <cellStyle name="Обычный 4 2" xfId="5"/>
    <cellStyle name="Обычный 4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37"/>
  <sheetViews>
    <sheetView tabSelected="1" topLeftCell="A23" zoomScaleNormal="100" zoomScaleSheetLayoutView="70" zoomScalePageLayoutView="80" workbookViewId="0">
      <selection activeCell="B31" sqref="B31"/>
    </sheetView>
  </sheetViews>
  <sheetFormatPr defaultRowHeight="15" x14ac:dyDescent="0.25"/>
  <cols>
    <col min="1" max="1" width="36.28515625" style="1" customWidth="1"/>
    <col min="2" max="2" width="12.28515625" style="1" customWidth="1"/>
    <col min="3" max="3" width="20.28515625" style="1" customWidth="1"/>
    <col min="4" max="4" width="19.28515625" style="1" customWidth="1"/>
    <col min="5" max="5" width="18.5703125" style="1" customWidth="1"/>
    <col min="6" max="6" width="22.28515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0" width="9.140625" style="1"/>
    <col min="11" max="11" width="12.140625" style="1" bestFit="1" customWidth="1"/>
    <col min="12" max="12" width="13" style="1" bestFit="1" customWidth="1"/>
    <col min="13" max="16384" width="9.140625" style="1"/>
  </cols>
  <sheetData>
    <row r="1" spans="1:8" ht="28.5" customHeight="1" x14ac:dyDescent="0.3">
      <c r="A1" s="28" t="s">
        <v>24</v>
      </c>
      <c r="B1" s="28"/>
      <c r="C1" s="28"/>
      <c r="D1" s="28"/>
      <c r="E1" s="28"/>
      <c r="F1" s="28"/>
      <c r="G1" s="28"/>
      <c r="H1" s="28"/>
    </row>
    <row r="2" spans="1:8" ht="20.25" customHeight="1" x14ac:dyDescent="0.25">
      <c r="A2" s="29" t="s">
        <v>25</v>
      </c>
      <c r="B2" s="29"/>
      <c r="C2" s="29"/>
      <c r="D2" s="29"/>
      <c r="E2" s="29"/>
      <c r="F2" s="29"/>
      <c r="G2" s="29"/>
      <c r="H2" s="29"/>
    </row>
    <row r="3" spans="1:8" ht="20.25" customHeight="1" x14ac:dyDescent="0.25">
      <c r="A3" s="29"/>
      <c r="B3" s="29"/>
      <c r="C3" s="29"/>
      <c r="D3" s="29"/>
      <c r="E3" s="29"/>
      <c r="F3" s="29"/>
      <c r="G3" s="29"/>
      <c r="H3" s="29"/>
    </row>
    <row r="4" spans="1:8" ht="10.5" customHeight="1" x14ac:dyDescent="0.25">
      <c r="A4" s="29"/>
      <c r="B4" s="29"/>
      <c r="C4" s="29"/>
      <c r="D4" s="29"/>
      <c r="E4" s="29"/>
      <c r="F4" s="29"/>
      <c r="G4" s="29"/>
      <c r="H4" s="29"/>
    </row>
    <row r="5" spans="1:8" ht="18.75" x14ac:dyDescent="0.3">
      <c r="A5" s="2"/>
      <c r="B5" s="2"/>
      <c r="C5" s="2"/>
      <c r="D5" s="2"/>
      <c r="E5" s="2"/>
      <c r="F5" s="2"/>
      <c r="G5" s="2"/>
      <c r="H5" s="3" t="s">
        <v>9</v>
      </c>
    </row>
    <row r="6" spans="1:8" ht="18.75" customHeight="1" x14ac:dyDescent="0.25">
      <c r="A6" s="30" t="s">
        <v>0</v>
      </c>
      <c r="B6" s="30" t="s">
        <v>8</v>
      </c>
      <c r="C6" s="27" t="s">
        <v>1</v>
      </c>
      <c r="D6" s="27"/>
      <c r="E6" s="27"/>
      <c r="F6" s="27"/>
      <c r="G6" s="27"/>
      <c r="H6" s="27"/>
    </row>
    <row r="7" spans="1:8" ht="18.75" x14ac:dyDescent="0.25">
      <c r="A7" s="31"/>
      <c r="B7" s="31"/>
      <c r="C7" s="30" t="s">
        <v>2</v>
      </c>
      <c r="D7" s="27" t="s">
        <v>3</v>
      </c>
      <c r="E7" s="27"/>
      <c r="F7" s="27"/>
      <c r="G7" s="27"/>
      <c r="H7" s="27"/>
    </row>
    <row r="8" spans="1:8" ht="18.75" customHeight="1" x14ac:dyDescent="0.25">
      <c r="A8" s="31"/>
      <c r="B8" s="31"/>
      <c r="C8" s="31"/>
      <c r="D8" s="30" t="s">
        <v>21</v>
      </c>
      <c r="E8" s="27" t="s">
        <v>4</v>
      </c>
      <c r="F8" s="27"/>
      <c r="G8" s="27" t="s">
        <v>5</v>
      </c>
      <c r="H8" s="27" t="s">
        <v>6</v>
      </c>
    </row>
    <row r="9" spans="1:8" ht="15" customHeight="1" x14ac:dyDescent="0.25">
      <c r="A9" s="31"/>
      <c r="B9" s="31"/>
      <c r="C9" s="31"/>
      <c r="D9" s="31"/>
      <c r="E9" s="27"/>
      <c r="F9" s="27"/>
      <c r="G9" s="27"/>
      <c r="H9" s="27"/>
    </row>
    <row r="10" spans="1:8" ht="84.75" customHeight="1" x14ac:dyDescent="0.25">
      <c r="A10" s="32"/>
      <c r="B10" s="32"/>
      <c r="C10" s="32"/>
      <c r="D10" s="32"/>
      <c r="E10" s="8" t="s">
        <v>10</v>
      </c>
      <c r="F10" s="8" t="s">
        <v>20</v>
      </c>
      <c r="G10" s="27"/>
      <c r="H10" s="27"/>
    </row>
    <row r="11" spans="1:8" ht="59.25" customHeight="1" x14ac:dyDescent="0.25">
      <c r="A11" s="6" t="s">
        <v>15</v>
      </c>
      <c r="B11" s="16">
        <v>12</v>
      </c>
      <c r="C11" s="26" t="s">
        <v>34</v>
      </c>
      <c r="D11" s="21">
        <v>0</v>
      </c>
      <c r="E11" s="21">
        <v>0</v>
      </c>
      <c r="F11" s="26" t="s">
        <v>34</v>
      </c>
      <c r="G11" s="21">
        <v>0</v>
      </c>
      <c r="H11" s="26" t="s">
        <v>34</v>
      </c>
    </row>
    <row r="12" spans="1:8" ht="54.75" customHeight="1" x14ac:dyDescent="0.25">
      <c r="A12" s="6" t="s">
        <v>22</v>
      </c>
      <c r="B12" s="16">
        <v>2</v>
      </c>
      <c r="C12" s="26" t="s">
        <v>34</v>
      </c>
      <c r="D12" s="18">
        <v>0</v>
      </c>
      <c r="E12" s="18">
        <v>0</v>
      </c>
      <c r="F12" s="26" t="s">
        <v>34</v>
      </c>
      <c r="G12" s="18">
        <v>0</v>
      </c>
      <c r="H12" s="18">
        <v>0</v>
      </c>
    </row>
    <row r="13" spans="1:8" ht="83.25" customHeight="1" x14ac:dyDescent="0.25">
      <c r="A13" s="6" t="s">
        <v>23</v>
      </c>
      <c r="B13" s="16">
        <v>1</v>
      </c>
      <c r="C13" s="20">
        <f t="shared" ref="C13:C29" si="0">D13+E13+F13+G13+H13</f>
        <v>0</v>
      </c>
      <c r="D13" s="18">
        <f>SUM(D12:D12)</f>
        <v>0</v>
      </c>
      <c r="E13" s="18">
        <f>SUM(E12:E12)</f>
        <v>0</v>
      </c>
      <c r="F13" s="18">
        <v>0</v>
      </c>
      <c r="G13" s="18">
        <f>SUM(G12:G12)</f>
        <v>0</v>
      </c>
      <c r="H13" s="18">
        <f>SUM(H12:H12)</f>
        <v>0</v>
      </c>
    </row>
    <row r="14" spans="1:8" ht="107.25" customHeight="1" x14ac:dyDescent="0.25">
      <c r="A14" s="6" t="s">
        <v>26</v>
      </c>
      <c r="B14" s="16">
        <v>4</v>
      </c>
      <c r="C14" s="20">
        <f t="shared" si="0"/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56.25" customHeight="1" x14ac:dyDescent="0.25">
      <c r="A15" s="6" t="s">
        <v>18</v>
      </c>
      <c r="B15" s="16">
        <v>2</v>
      </c>
      <c r="C15" s="20">
        <f t="shared" si="0"/>
        <v>14300</v>
      </c>
      <c r="D15" s="15">
        <v>0</v>
      </c>
      <c r="E15" s="15">
        <v>0</v>
      </c>
      <c r="F15" s="15">
        <v>0</v>
      </c>
      <c r="G15" s="15">
        <v>0</v>
      </c>
      <c r="H15" s="15">
        <v>14300</v>
      </c>
    </row>
    <row r="16" spans="1:8" ht="87" customHeight="1" x14ac:dyDescent="0.25">
      <c r="A16" s="6" t="s">
        <v>27</v>
      </c>
      <c r="B16" s="16">
        <v>17</v>
      </c>
      <c r="C16" s="20">
        <f t="shared" si="0"/>
        <v>4686.5</v>
      </c>
      <c r="D16" s="15">
        <v>0</v>
      </c>
      <c r="E16" s="15">
        <v>0</v>
      </c>
      <c r="F16" s="15">
        <v>1336.5</v>
      </c>
      <c r="G16" s="15">
        <v>0</v>
      </c>
      <c r="H16" s="15">
        <v>3350</v>
      </c>
    </row>
    <row r="17" spans="1:13" ht="51.75" customHeight="1" x14ac:dyDescent="0.25">
      <c r="A17" s="6" t="s">
        <v>19</v>
      </c>
      <c r="B17" s="16">
        <v>1</v>
      </c>
      <c r="C17" s="20">
        <f t="shared" si="0"/>
        <v>1600</v>
      </c>
      <c r="D17" s="19">
        <v>0</v>
      </c>
      <c r="E17" s="19">
        <v>0</v>
      </c>
      <c r="F17" s="19">
        <v>1600</v>
      </c>
      <c r="G17" s="19">
        <v>0</v>
      </c>
      <c r="H17" s="19">
        <v>0</v>
      </c>
    </row>
    <row r="18" spans="1:13" ht="27" customHeight="1" x14ac:dyDescent="0.25">
      <c r="A18" s="6" t="s">
        <v>11</v>
      </c>
      <c r="B18" s="16">
        <v>10</v>
      </c>
      <c r="C18" s="20">
        <f t="shared" si="0"/>
        <v>870.5</v>
      </c>
      <c r="D18" s="15">
        <v>0</v>
      </c>
      <c r="E18" s="15">
        <v>0</v>
      </c>
      <c r="F18" s="15">
        <v>870.5</v>
      </c>
      <c r="G18" s="15">
        <v>0</v>
      </c>
      <c r="H18" s="15">
        <v>0</v>
      </c>
    </row>
    <row r="19" spans="1:13" ht="47.25" customHeight="1" x14ac:dyDescent="0.25">
      <c r="A19" s="6" t="s">
        <v>12</v>
      </c>
      <c r="B19" s="16">
        <v>5</v>
      </c>
      <c r="C19" s="20">
        <f t="shared" si="0"/>
        <v>2599.9999999999995</v>
      </c>
      <c r="D19" s="25">
        <v>0</v>
      </c>
      <c r="E19" s="25">
        <v>0</v>
      </c>
      <c r="F19" s="25">
        <v>2599.9999999999995</v>
      </c>
      <c r="G19" s="25">
        <v>0</v>
      </c>
      <c r="H19" s="25">
        <v>0</v>
      </c>
    </row>
    <row r="20" spans="1:13" ht="46.5" customHeight="1" x14ac:dyDescent="0.25">
      <c r="A20" s="6" t="s">
        <v>13</v>
      </c>
      <c r="B20" s="16">
        <v>40</v>
      </c>
      <c r="C20" s="26" t="s">
        <v>34</v>
      </c>
      <c r="D20" s="15">
        <v>0</v>
      </c>
      <c r="E20" s="15">
        <v>0</v>
      </c>
      <c r="F20" s="26" t="s">
        <v>34</v>
      </c>
      <c r="G20" s="15">
        <v>0</v>
      </c>
      <c r="H20" s="26" t="s">
        <v>34</v>
      </c>
    </row>
    <row r="21" spans="1:13" ht="25.5" customHeight="1" x14ac:dyDescent="0.25">
      <c r="A21" s="6" t="s">
        <v>14</v>
      </c>
      <c r="B21" s="16">
        <v>9</v>
      </c>
      <c r="C21" s="20">
        <f t="shared" si="0"/>
        <v>10000</v>
      </c>
      <c r="D21" s="21">
        <v>0</v>
      </c>
      <c r="E21" s="21">
        <v>0</v>
      </c>
      <c r="F21" s="21">
        <v>10000</v>
      </c>
      <c r="G21" s="21">
        <v>0</v>
      </c>
      <c r="H21" s="21">
        <v>0</v>
      </c>
    </row>
    <row r="22" spans="1:13" ht="69" customHeight="1" x14ac:dyDescent="0.25">
      <c r="A22" s="6" t="s">
        <v>28</v>
      </c>
      <c r="B22" s="16">
        <v>5</v>
      </c>
      <c r="C22" s="20">
        <f t="shared" si="0"/>
        <v>4164.8</v>
      </c>
      <c r="D22" s="19">
        <v>0</v>
      </c>
      <c r="E22" s="19">
        <v>0</v>
      </c>
      <c r="F22" s="15">
        <v>4164.8</v>
      </c>
      <c r="G22" s="19">
        <v>0</v>
      </c>
      <c r="H22" s="19">
        <v>0</v>
      </c>
    </row>
    <row r="23" spans="1:13" ht="150" customHeight="1" x14ac:dyDescent="0.25">
      <c r="A23" s="6" t="s">
        <v>29</v>
      </c>
      <c r="B23" s="16">
        <v>55</v>
      </c>
      <c r="C23" s="20">
        <f t="shared" si="0"/>
        <v>66198.296000000002</v>
      </c>
      <c r="D23" s="21">
        <v>7159.317</v>
      </c>
      <c r="E23" s="21">
        <v>1058.4740000000002</v>
      </c>
      <c r="F23" s="21">
        <v>57780.504999999997</v>
      </c>
      <c r="G23" s="21">
        <v>0</v>
      </c>
      <c r="H23" s="21">
        <v>200</v>
      </c>
    </row>
    <row r="24" spans="1:13" ht="61.5" customHeight="1" x14ac:dyDescent="0.25">
      <c r="A24" s="6" t="s">
        <v>16</v>
      </c>
      <c r="B24" s="16">
        <v>11</v>
      </c>
      <c r="C24" s="20">
        <f t="shared" si="0"/>
        <v>7787.6949999999997</v>
      </c>
      <c r="D24" s="21">
        <v>205.9</v>
      </c>
      <c r="E24" s="21">
        <v>0</v>
      </c>
      <c r="F24" s="21">
        <v>7076.7950000000001</v>
      </c>
      <c r="G24" s="21">
        <v>0</v>
      </c>
      <c r="H24" s="21">
        <v>505</v>
      </c>
    </row>
    <row r="25" spans="1:13" ht="46.5" customHeight="1" x14ac:dyDescent="0.25">
      <c r="A25" s="6" t="s">
        <v>17</v>
      </c>
      <c r="B25" s="16">
        <v>17</v>
      </c>
      <c r="C25" s="26" t="s">
        <v>34</v>
      </c>
      <c r="D25" s="22">
        <v>0</v>
      </c>
      <c r="E25" s="22">
        <v>0</v>
      </c>
      <c r="F25" s="26" t="s">
        <v>34</v>
      </c>
      <c r="G25" s="22">
        <v>0</v>
      </c>
      <c r="H25" s="22">
        <v>0</v>
      </c>
      <c r="I25" s="9"/>
    </row>
    <row r="26" spans="1:13" ht="46.5" customHeight="1" x14ac:dyDescent="0.25">
      <c r="A26" s="6" t="s">
        <v>30</v>
      </c>
      <c r="B26" s="16">
        <v>27</v>
      </c>
      <c r="C26" s="20">
        <f t="shared" si="0"/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9"/>
    </row>
    <row r="27" spans="1:13" ht="46.5" customHeight="1" x14ac:dyDescent="0.25">
      <c r="A27" s="6" t="s">
        <v>31</v>
      </c>
      <c r="B27" s="16">
        <v>2</v>
      </c>
      <c r="C27" s="20">
        <f t="shared" si="0"/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9"/>
    </row>
    <row r="28" spans="1:13" ht="42" customHeight="1" x14ac:dyDescent="0.25">
      <c r="A28" s="6" t="s">
        <v>32</v>
      </c>
      <c r="B28" s="16">
        <v>2</v>
      </c>
      <c r="C28" s="20">
        <f t="shared" si="0"/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9"/>
    </row>
    <row r="29" spans="1:13" ht="93" customHeight="1" x14ac:dyDescent="0.25">
      <c r="A29" s="6" t="s">
        <v>33</v>
      </c>
      <c r="B29" s="16">
        <v>7</v>
      </c>
      <c r="C29" s="20">
        <f t="shared" si="0"/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9"/>
    </row>
    <row r="30" spans="1:13" s="4" customFormat="1" ht="51" customHeight="1" x14ac:dyDescent="0.25">
      <c r="A30" s="14" t="s">
        <v>7</v>
      </c>
      <c r="B30" s="17">
        <f>SUM(B11:B29)</f>
        <v>229</v>
      </c>
      <c r="C30" s="26" t="s">
        <v>34</v>
      </c>
      <c r="D30" s="26" t="s">
        <v>34</v>
      </c>
      <c r="E30" s="26" t="s">
        <v>34</v>
      </c>
      <c r="F30" s="26" t="s">
        <v>34</v>
      </c>
      <c r="G30" s="26" t="s">
        <v>34</v>
      </c>
      <c r="H30" s="26" t="s">
        <v>34</v>
      </c>
      <c r="I30" s="5"/>
    </row>
    <row r="31" spans="1:13" ht="18" customHeight="1" x14ac:dyDescent="0.3">
      <c r="A31" s="11"/>
      <c r="B31" s="11"/>
      <c r="C31" s="12"/>
      <c r="D31" s="11"/>
      <c r="E31" s="11"/>
      <c r="F31" s="11"/>
      <c r="G31" s="11"/>
      <c r="H31" s="11"/>
      <c r="K31" s="10"/>
    </row>
    <row r="32" spans="1:1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2:13" ht="15.75" x14ac:dyDescent="0.25">
      <c r="B33" s="7"/>
      <c r="C33" s="23"/>
      <c r="D33" s="23"/>
      <c r="E33" s="23"/>
      <c r="F33" s="23"/>
      <c r="G33" s="23"/>
      <c r="H33" s="23"/>
      <c r="I33" s="7"/>
      <c r="J33" s="7"/>
      <c r="K33" s="7"/>
      <c r="L33" s="7"/>
      <c r="M33" s="7"/>
    </row>
    <row r="34" spans="2:1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2:13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 x14ac:dyDescent="0.25">
      <c r="C36" s="24"/>
      <c r="D36" s="24"/>
      <c r="E36" s="24"/>
      <c r="F36" s="24"/>
      <c r="G36" s="24"/>
      <c r="H36" s="24"/>
      <c r="I36" s="7"/>
      <c r="J36" s="7"/>
      <c r="K36" s="7"/>
      <c r="L36" s="7"/>
      <c r="M36" s="7"/>
    </row>
    <row r="37" spans="2:13" x14ac:dyDescent="0.25"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2:13" x14ac:dyDescent="0.25">
      <c r="C38" s="13"/>
      <c r="D38" s="13"/>
      <c r="E38" s="13"/>
      <c r="F38" s="13"/>
      <c r="G38" s="13"/>
      <c r="H38" s="13"/>
      <c r="I38" s="7"/>
      <c r="J38" s="7"/>
      <c r="K38" s="7"/>
      <c r="L38" s="7"/>
      <c r="M38" s="7"/>
    </row>
    <row r="39" spans="2:13" x14ac:dyDescent="0.25"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2:13" x14ac:dyDescent="0.25"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2:13" x14ac:dyDescent="0.25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2:13" x14ac:dyDescent="0.25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2:13" x14ac:dyDescent="0.25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2:13" x14ac:dyDescent="0.25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2:13" x14ac:dyDescent="0.25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2:13" x14ac:dyDescent="0.25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2:13" x14ac:dyDescent="0.25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2:13" x14ac:dyDescent="0.25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3:13" x14ac:dyDescent="0.25"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3:13" x14ac:dyDescent="0.25"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3:13" x14ac:dyDescent="0.25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3:13" x14ac:dyDescent="0.25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3:13" x14ac:dyDescent="0.25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3:13" x14ac:dyDescent="0.25">
      <c r="C54" s="7"/>
      <c r="D54" s="7"/>
      <c r="E54" s="13"/>
      <c r="F54" s="13"/>
      <c r="G54" s="13"/>
      <c r="H54" s="13"/>
      <c r="I54" s="13"/>
      <c r="J54" s="13"/>
      <c r="K54" s="7"/>
      <c r="L54" s="7"/>
      <c r="M54" s="7"/>
    </row>
    <row r="55" spans="3:13" x14ac:dyDescent="0.25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3:13" x14ac:dyDescent="0.25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3:13" x14ac:dyDescent="0.25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3:13" x14ac:dyDescent="0.25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3:13" x14ac:dyDescent="0.2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3:13" x14ac:dyDescent="0.2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3:13" x14ac:dyDescent="0.2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3:13" x14ac:dyDescent="0.2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3:13" x14ac:dyDescent="0.2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3:13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3:13" x14ac:dyDescent="0.2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3:13" x14ac:dyDescent="0.2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3:13" x14ac:dyDescent="0.2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3:13" x14ac:dyDescent="0.2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3:13" x14ac:dyDescent="0.2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3:13" x14ac:dyDescent="0.2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3:13" x14ac:dyDescent="0.25"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3:13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3:13" x14ac:dyDescent="0.25"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3:13" x14ac:dyDescent="0.25"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3:13" x14ac:dyDescent="0.2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3:13" x14ac:dyDescent="0.2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3:13" x14ac:dyDescent="0.2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3:13" x14ac:dyDescent="0.25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3:13" x14ac:dyDescent="0.25"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3:13" x14ac:dyDescent="0.25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3:13" x14ac:dyDescent="0.2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3:13" x14ac:dyDescent="0.25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3:13" x14ac:dyDescent="0.25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3:13" x14ac:dyDescent="0.25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3:13" x14ac:dyDescent="0.25"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3:13" x14ac:dyDescent="0.25"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3:13" x14ac:dyDescent="0.25"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3:13" x14ac:dyDescent="0.25"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3:13" x14ac:dyDescent="0.25"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3:13" x14ac:dyDescent="0.25"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3:13" x14ac:dyDescent="0.25"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3:13" x14ac:dyDescent="0.25"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3:13" x14ac:dyDescent="0.25"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3:13" x14ac:dyDescent="0.25"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3:13" x14ac:dyDescent="0.25"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3:13" x14ac:dyDescent="0.25"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3:13" x14ac:dyDescent="0.25"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3:13" x14ac:dyDescent="0.25"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3:13" x14ac:dyDescent="0.2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3:13" x14ac:dyDescent="0.2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3:13" x14ac:dyDescent="0.2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3:13" x14ac:dyDescent="0.25"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3:13" x14ac:dyDescent="0.25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3:13" x14ac:dyDescent="0.25"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3:13" x14ac:dyDescent="0.2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3:13" x14ac:dyDescent="0.2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3:13" x14ac:dyDescent="0.2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3:13" x14ac:dyDescent="0.25"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3:13" x14ac:dyDescent="0.25"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3:13" x14ac:dyDescent="0.25"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3:13" x14ac:dyDescent="0.2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3:13" x14ac:dyDescent="0.2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3:13" x14ac:dyDescent="0.25"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3:13" x14ac:dyDescent="0.25"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3:13" x14ac:dyDescent="0.25"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3:13" x14ac:dyDescent="0.25"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3:13" x14ac:dyDescent="0.25"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3:13" x14ac:dyDescent="0.25"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3:13" x14ac:dyDescent="0.25"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3:13" x14ac:dyDescent="0.25"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3:13" x14ac:dyDescent="0.25"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3:13" x14ac:dyDescent="0.25"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3:13" x14ac:dyDescent="0.25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3:13" x14ac:dyDescent="0.25"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3:13" x14ac:dyDescent="0.25"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3:13" x14ac:dyDescent="0.25"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3:13" x14ac:dyDescent="0.25"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3:13" x14ac:dyDescent="0.25"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3:13" x14ac:dyDescent="0.25"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3:13" x14ac:dyDescent="0.25"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3:13" x14ac:dyDescent="0.25"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3:13" x14ac:dyDescent="0.25"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3:13" x14ac:dyDescent="0.25"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3:13" x14ac:dyDescent="0.25"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3:13" x14ac:dyDescent="0.25"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3:13" x14ac:dyDescent="0.25"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3:13" x14ac:dyDescent="0.25"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3:13" x14ac:dyDescent="0.25"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3:13" x14ac:dyDescent="0.25"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3:13" x14ac:dyDescent="0.25"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3:13" x14ac:dyDescent="0.25"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3:13" x14ac:dyDescent="0.25"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3:13" x14ac:dyDescent="0.25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3:13" x14ac:dyDescent="0.25"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3:13" x14ac:dyDescent="0.25"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3:13" x14ac:dyDescent="0.25"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3:13" x14ac:dyDescent="0.25"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3:13" x14ac:dyDescent="0.25"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3:13" x14ac:dyDescent="0.25"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3:13" x14ac:dyDescent="0.25"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3:13" x14ac:dyDescent="0.25"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3:13" x14ac:dyDescent="0.25"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3:13" x14ac:dyDescent="0.25"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3:13" x14ac:dyDescent="0.2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3:13" x14ac:dyDescent="0.25"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3:13" x14ac:dyDescent="0.25"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3:13" x14ac:dyDescent="0.25"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3:13" x14ac:dyDescent="0.25"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3:13" x14ac:dyDescent="0.25"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3:13" x14ac:dyDescent="0.25"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3:13" x14ac:dyDescent="0.25"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3:13" x14ac:dyDescent="0.25"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3:13" x14ac:dyDescent="0.25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3:13" x14ac:dyDescent="0.25"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3:13" x14ac:dyDescent="0.25"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3:13" x14ac:dyDescent="0.25"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3:13" x14ac:dyDescent="0.25"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3:13" x14ac:dyDescent="0.25"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3:13" x14ac:dyDescent="0.25"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3:13" x14ac:dyDescent="0.25"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3:13" x14ac:dyDescent="0.25"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3:13" x14ac:dyDescent="0.25"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3:13" x14ac:dyDescent="0.25"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3:13" x14ac:dyDescent="0.25"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3:13" x14ac:dyDescent="0.25"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3:13" x14ac:dyDescent="0.25"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3:13" x14ac:dyDescent="0.25"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3:13" x14ac:dyDescent="0.25"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3:13" x14ac:dyDescent="0.25"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3:13" x14ac:dyDescent="0.25"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3:13" x14ac:dyDescent="0.25"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3:13" x14ac:dyDescent="0.25"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3:13" x14ac:dyDescent="0.25"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3:13" x14ac:dyDescent="0.25"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3:13" x14ac:dyDescent="0.25"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3:13" x14ac:dyDescent="0.25"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3:13" x14ac:dyDescent="0.25"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3:13" x14ac:dyDescent="0.25"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3:13" x14ac:dyDescent="0.25"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3:13" x14ac:dyDescent="0.25"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3:13" x14ac:dyDescent="0.25"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3:13" x14ac:dyDescent="0.25"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3:13" x14ac:dyDescent="0.25"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3:13" x14ac:dyDescent="0.25"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3:13" x14ac:dyDescent="0.25"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3:13" x14ac:dyDescent="0.25"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3:13" x14ac:dyDescent="0.25"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3:13" x14ac:dyDescent="0.25"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3:13" x14ac:dyDescent="0.25"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3:13" x14ac:dyDescent="0.25"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3:13" x14ac:dyDescent="0.25"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3:13" x14ac:dyDescent="0.25"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3:13" x14ac:dyDescent="0.25"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3:13" x14ac:dyDescent="0.25"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3:13" x14ac:dyDescent="0.25"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3:13" x14ac:dyDescent="0.25"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3:13" x14ac:dyDescent="0.25"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3:13" x14ac:dyDescent="0.25"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3:13" x14ac:dyDescent="0.25"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3:13" x14ac:dyDescent="0.25"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3:13" x14ac:dyDescent="0.25"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spans="3:13" x14ac:dyDescent="0.25"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spans="3:13" x14ac:dyDescent="0.25"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spans="3:13" x14ac:dyDescent="0.25"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3:13" x14ac:dyDescent="0.25"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spans="3:13" x14ac:dyDescent="0.25"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spans="3:13" x14ac:dyDescent="0.25"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3:13" x14ac:dyDescent="0.25"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spans="3:13" x14ac:dyDescent="0.25"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3:13" x14ac:dyDescent="0.25"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3:13" x14ac:dyDescent="0.25"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spans="3:13" x14ac:dyDescent="0.25"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spans="3:13" x14ac:dyDescent="0.25"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spans="3:13" x14ac:dyDescent="0.25"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3:13" x14ac:dyDescent="0.25"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3:13" x14ac:dyDescent="0.25"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spans="3:13" x14ac:dyDescent="0.25"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spans="3:13" x14ac:dyDescent="0.25"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3:13" x14ac:dyDescent="0.25"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3:13" x14ac:dyDescent="0.25"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3:13" x14ac:dyDescent="0.25"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spans="3:13" x14ac:dyDescent="0.25"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spans="3:13" x14ac:dyDescent="0.25"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3:13" x14ac:dyDescent="0.25"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spans="3:13" x14ac:dyDescent="0.25"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3:13" x14ac:dyDescent="0.25"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</row>
    <row r="237" spans="3:13" x14ac:dyDescent="0.25"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</row>
  </sheetData>
  <mergeCells count="11">
    <mergeCell ref="H8:H10"/>
    <mergeCell ref="A1:H1"/>
    <mergeCell ref="A2:H4"/>
    <mergeCell ref="A6:A10"/>
    <mergeCell ref="B6:B10"/>
    <mergeCell ref="C6:H6"/>
    <mergeCell ref="C7:C10"/>
    <mergeCell ref="D7:H7"/>
    <mergeCell ref="D8:D10"/>
    <mergeCell ref="E8:F9"/>
    <mergeCell ref="G8:G10"/>
  </mergeCells>
  <pageMargins left="0.59055118110236227" right="0.59055118110236227" top="0.98425196850393704" bottom="0.39370078740157483" header="0.31496062992125984" footer="0.31496062992125984"/>
  <pageSetup paperSize="9" scale="83" firstPageNumber="298" fitToHeight="0" orientation="landscape" useFirstPageNumber="1" r:id="rId1"/>
  <headerFooter differentFirst="1">
    <oddHeader>&amp;R&amp;"Times New Roman,звичайний"&amp;12
Продовження таблиці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2023</vt:lpstr>
      <vt:lpstr>'2023'!Заголовки_для_друку</vt:lpstr>
      <vt:lpstr>'2023'!Область_друку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2021-12-08T06:57:39Z</cp:lastPrinted>
  <dcterms:created xsi:type="dcterms:W3CDTF">2018-09-28T13:56:41Z</dcterms:created>
  <dcterms:modified xsi:type="dcterms:W3CDTF">2025-11-06T12:03:09Z</dcterms:modified>
</cp:coreProperties>
</file>